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defaultThemeVersion="124226"/>
  <bookViews>
    <workbookView xWindow="0" yWindow="0" windowWidth="20490" windowHeight="7755" tabRatio="972"/>
  </bookViews>
  <sheets>
    <sheet name="Notice-p1" sheetId="4" r:id="rId1"/>
    <sheet name="Notice-Base Rate Dets-pp2-3" sheetId="12" r:id="rId2"/>
  </sheets>
  <definedNames>
    <definedName name="_Toc311195844" localSheetId="1">'Notice-Base Rate Dets-pp2-3'!#REF!</definedName>
    <definedName name="_Toc311195844" localSheetId="0">'Notice-p1'!#REF!</definedName>
    <definedName name="_xlnm.Print_Area" localSheetId="1">'Notice-Base Rate Dets-pp2-3'!$A$1:$H$65</definedName>
    <definedName name="_xlnm.Print_Area" localSheetId="0">'Notice-p1'!$A$1:$N$49</definedName>
  </definedNames>
  <calcPr calcId="152511"/>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workbook>
</file>

<file path=xl/calcChain.xml><?xml version="1.0" encoding="utf-8"?>
<calcChain xmlns="http://schemas.openxmlformats.org/spreadsheetml/2006/main">
  <c r="B26" i="12" l="1"/>
  <c r="F24" i="12"/>
  <c r="F25" i="12"/>
  <c r="F26" i="12"/>
  <c r="F27" i="12"/>
  <c r="F23" i="12"/>
  <c r="D27" i="12"/>
  <c r="D24" i="12"/>
  <c r="D25" i="12"/>
  <c r="D26" i="12"/>
  <c r="B24" i="12"/>
  <c r="B25" i="12"/>
  <c r="D23" i="12"/>
  <c r="B23" i="12"/>
  <c r="F12" i="12"/>
  <c r="D59" i="12"/>
  <c r="D56" i="12"/>
  <c r="D57" i="12"/>
  <c r="D58" i="12"/>
  <c r="B56" i="12"/>
  <c r="B57" i="12"/>
  <c r="B58" i="12"/>
  <c r="D55" i="12"/>
  <c r="B55" i="12"/>
  <c r="G12" i="12"/>
  <c r="H23" i="12" l="1"/>
  <c r="E46" i="12" l="1"/>
  <c r="F44" i="12"/>
  <c r="F45" i="12"/>
  <c r="F46" i="12"/>
  <c r="F56" i="12"/>
  <c r="F57" i="12"/>
  <c r="F58" i="12"/>
  <c r="F59" i="12"/>
  <c r="F55" i="12"/>
  <c r="E14" i="12"/>
  <c r="F13" i="12"/>
  <c r="F14" i="12"/>
  <c r="H27" i="12" l="1"/>
  <c r="H26" i="12"/>
  <c r="H25" i="12"/>
  <c r="H24" i="12"/>
  <c r="H59" i="12"/>
  <c r="H58" i="12"/>
  <c r="H57" i="12"/>
  <c r="H56" i="12"/>
  <c r="H55" i="12"/>
  <c r="G46" i="12" l="1"/>
  <c r="G45" i="12"/>
  <c r="G44" i="12"/>
  <c r="G14" i="12"/>
  <c r="G13" i="12"/>
</calcChain>
</file>

<file path=xl/sharedStrings.xml><?xml version="1.0" encoding="utf-8"?>
<sst xmlns="http://schemas.openxmlformats.org/spreadsheetml/2006/main" count="156" uniqueCount="76">
  <si>
    <t>Address:</t>
  </si>
  <si>
    <t>Water</t>
  </si>
  <si>
    <t xml:space="preserve">City: </t>
  </si>
  <si>
    <t>State/Zip:</t>
  </si>
  <si>
    <t xml:space="preserve">Water: </t>
  </si>
  <si>
    <t xml:space="preserve">CCN Number(s): </t>
  </si>
  <si>
    <t>Percent of Rate Adjustment:</t>
  </si>
  <si>
    <t>/mo</t>
  </si>
  <si>
    <t>5,000 G</t>
  </si>
  <si>
    <t>10,000 G</t>
  </si>
  <si>
    <t>30,000 G</t>
  </si>
  <si>
    <t>1"</t>
  </si>
  <si>
    <t>1 1/2"</t>
  </si>
  <si>
    <t xml:space="preserve">Other: </t>
  </si>
  <si>
    <t xml:space="preserve">Telephone: </t>
  </si>
  <si>
    <t>Sewer</t>
  </si>
  <si>
    <t xml:space="preserve"> </t>
  </si>
  <si>
    <t>to</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</si>
  <si>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</si>
  <si>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</si>
  <si>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</si>
  <si>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</si>
  <si>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</si>
  <si>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</si>
  <si>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</si>
  <si>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</si>
  <si>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</si>
  <si>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WATER</t>
  </si>
  <si>
    <t>NOTICE</t>
  </si>
  <si>
    <t>2"</t>
  </si>
  <si>
    <t>10"</t>
  </si>
  <si>
    <t>Current Change in PUC Price Index</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</si>
  <si>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</si>
  <si>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</si>
  <si>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</si>
  <si>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</si>
  <si>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</si>
  <si>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</si>
  <si>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for each additional 1,000 gallons over the minimum</t>
  </si>
  <si>
    <t>8"</t>
  </si>
  <si>
    <t>Previous
Tariff Rates</t>
  </si>
  <si>
    <t>Previous</t>
  </si>
  <si>
    <t>New</t>
  </si>
  <si>
    <t>New
Tariff Rates</t>
  </si>
  <si>
    <t>Previous 
Tariff Rates
(per 1,000 gallons)</t>
  </si>
  <si>
    <t>New
Tariff Rates 
(per 1,000 gallons)</t>
  </si>
  <si>
    <t>New 
Monthly 
Base Rate</t>
  </si>
  <si>
    <t>Previous
Monthly 
Base Rate</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</si>
  <si>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</si>
  <si>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 xml:space="preserve">Effective Date of Approved Increase: </t>
  </si>
  <si>
    <t>Page 3 of 3</t>
  </si>
  <si>
    <t>Page 2 of 3</t>
  </si>
  <si>
    <t>Page 1 of 3</t>
  </si>
  <si>
    <t>BASE RATES</t>
  </si>
  <si>
    <t>GALLONAGE CHARGES</t>
  </si>
  <si>
    <t>http://www.puc.texas.gov/industry/water/reports/Default.aspx</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</si>
  <si>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</si>
  <si>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</si>
  <si>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</si>
  <si>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</si>
  <si>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r>
      <t>1.57%</t>
    </r>
    <r>
      <rPr>
        <b/>
        <vertAlign val="superscript"/>
        <sz val="12"/>
        <rFont val="Times New Roman"/>
        <family val="1"/>
      </rPr>
      <t>1</t>
    </r>
  </si>
  <si>
    <r>
      <t>GALLONAGE CHARGES</t>
    </r>
    <r>
      <rPr>
        <b/>
        <vertAlign val="superscript"/>
        <sz val="16"/>
        <rFont val="Times New Roman"/>
        <family val="1"/>
      </rPr>
      <t>1</t>
    </r>
  </si>
  <si>
    <r>
      <t>3.50%</t>
    </r>
    <r>
      <rPr>
        <b/>
        <vertAlign val="superscript"/>
        <sz val="14"/>
        <rFont val="Times New Roman"/>
        <family val="1"/>
      </rPr>
      <t>1</t>
    </r>
  </si>
  <si>
    <r>
      <t>3.50%</t>
    </r>
    <r>
      <rPr>
        <b/>
        <vertAlign val="superscript"/>
        <sz val="13.5"/>
        <rFont val="Times New Roman"/>
        <family val="1"/>
      </rPr>
      <t>1</t>
    </r>
  </si>
  <si>
    <t>UA Holdings 1994-5 L.P. dba SC Utilities</t>
  </si>
  <si>
    <t>SC Utilities PWS #101916</t>
  </si>
  <si>
    <t>Sunrise Ranch PWS #1700686</t>
  </si>
  <si>
    <t>Spring</t>
  </si>
  <si>
    <t>Texas/77379</t>
  </si>
  <si>
    <t>281-583-6855</t>
  </si>
  <si>
    <t>15th of month</t>
  </si>
  <si>
    <t>Meter Size (includes 2,000 gallons)</t>
  </si>
  <si>
    <t>All sizes</t>
  </si>
  <si>
    <t>11749</t>
  </si>
  <si>
    <t>20586</t>
  </si>
  <si>
    <t>11749 Spring Cypress, Suite L #173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</si>
</sst>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40"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16"/>
      <name val="Times New Roman"/>
      <family val="1"/>
    </font>
    <font>
      <b/>
      <vertAlign val="superscript"/>
      <sz val="13.5"/>
      <name val="Times New Roman"/>
      <family val="1"/>
    </font>
    <font>
      <b/>
      <vertAlign val="superscript"/>
      <sz val="20"/>
      <name val="Times New Roman"/>
      <family val="1"/>
    </font>
    <font>
      <b/>
      <sz val="16"/>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83">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5"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2" xfId="0" applyNumberFormat="1" applyFont="1" applyFill="1" applyBorder="1" applyAlignment="1" applyProtection="1">
      <protection locked="0"/>
    </xf>
    <xf numFmtId="0" fontId="5" fillId="0" borderId="5" xfId="0" applyFont="1" applyFill="1" applyBorder="1" applyAlignment="1" applyProtection="1">
      <alignment horizontal="center"/>
      <protection locked="0"/>
    </xf>
    <xf numFmtId="0" fontId="9" fillId="0" borderId="0" xfId="0" applyFont="1" applyFill="1" applyBorder="1" applyAlignment="1" applyProtection="1">
      <alignment horizontal="center"/>
    </xf>
    <xf numFmtId="49" fontId="4" fillId="0" borderId="13" xfId="0" applyNumberFormat="1"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4" fillId="0" borderId="20" xfId="0" applyFont="1" applyBorder="1" applyAlignment="1" applyProtection="1">
      <alignment horizontal="center" vertical="center" wrapText="1"/>
    </xf>
    <xf numFmtId="0" fontId="4" fillId="0" borderId="0" xfId="0" applyFont="1" applyFill="1" applyBorder="1" applyAlignment="1" applyProtection="1">
      <alignment horizontal="center"/>
    </xf>
    <xf numFmtId="0" fontId="24"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3" fontId="9" fillId="0" borderId="0" xfId="0" applyNumberFormat="1" applyFont="1" applyFill="1" applyBorder="1" applyAlignment="1" applyProtection="1">
      <alignment vertical="center"/>
    </xf>
    <xf numFmtId="0" fontId="15" fillId="0" borderId="0" xfId="0" applyFont="1" applyFill="1" applyAlignment="1" applyProtection="1"/>
    <xf numFmtId="0" fontId="5" fillId="0" borderId="0" xfId="0" applyFont="1" applyFill="1" applyAlignment="1" applyProtection="1"/>
    <xf numFmtId="0" fontId="15"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8"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6"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9" fillId="0" borderId="0" xfId="6" applyFont="1" applyFill="1" applyBorder="1" applyAlignment="1" applyProtection="1">
      <alignment horizontal="left" wrapText="1"/>
    </xf>
    <xf numFmtId="0" fontId="0" fillId="0" borderId="0" xfId="0" applyAlignment="1"/>
    <xf numFmtId="0" fontId="29" fillId="0" borderId="0" xfId="6" applyFont="1" applyFill="1" applyBorder="1" applyAlignment="1" applyProtection="1">
      <alignment horizontal="left" wrapText="1"/>
    </xf>
    <xf numFmtId="0" fontId="0" fillId="0" borderId="0" xfId="0" applyAlignment="1"/>
    <xf numFmtId="0" fontId="30" fillId="0" borderId="0" xfId="0" applyFont="1" applyAlignment="1">
      <alignment horizontal="justify" vertical="top"/>
    </xf>
    <xf numFmtId="0" fontId="30" fillId="0" borderId="0" xfId="0" applyFont="1" applyAlignment="1" applyProtection="1">
      <alignment horizontal="justify" vertical="top"/>
      <protection locked="0"/>
    </xf>
    <xf numFmtId="0" fontId="22" fillId="0" borderId="0" xfId="0" applyFont="1" applyFill="1" applyProtection="1">
      <protection locked="0"/>
    </xf>
    <xf numFmtId="10" fontId="34" fillId="0" borderId="15"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14" xfId="0" applyFont="1" applyFill="1" applyBorder="1" applyAlignment="1" applyProtection="1">
      <alignment horizontal="center"/>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7" fillId="0" borderId="0" xfId="0" applyFont="1" applyFill="1" applyAlignment="1" applyProtection="1">
      <alignment horizontal="right"/>
      <protection locked="0"/>
    </xf>
    <xf numFmtId="0" fontId="14" fillId="0" borderId="0" xfId="0" applyFont="1" applyFill="1" applyAlignment="1" applyProtection="1">
      <alignment horizontal="right"/>
      <protection locked="0"/>
    </xf>
    <xf numFmtId="0" fontId="24" fillId="0" borderId="0" xfId="0" applyFont="1" applyFill="1" applyProtection="1">
      <protection locked="0"/>
    </xf>
    <xf numFmtId="0" fontId="4" fillId="0" borderId="1" xfId="0" applyFont="1" applyFill="1" applyBorder="1" applyAlignment="1" applyProtection="1">
      <alignment horizontal="left"/>
    </xf>
    <xf numFmtId="0" fontId="6" fillId="0" borderId="1" xfId="0" applyFont="1" applyFill="1" applyBorder="1" applyProtection="1"/>
    <xf numFmtId="0" fontId="18" fillId="0" borderId="0" xfId="0" applyFont="1" applyFill="1" applyAlignment="1" applyProtection="1">
      <alignment horizontal="justify" wrapText="1"/>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7" fontId="6" fillId="0" borderId="18" xfId="0" applyNumberFormat="1" applyFont="1" applyFill="1" applyBorder="1" applyAlignment="1" applyProtection="1">
      <alignment horizontal="center" vertical="center" wrapText="1"/>
      <protection locked="0"/>
    </xf>
    <xf numFmtId="0" fontId="4" fillId="0" borderId="13" xfId="0" applyFont="1" applyFill="1" applyBorder="1" applyAlignment="1" applyProtection="1">
      <alignment horizontal="center"/>
    </xf>
    <xf numFmtId="167" fontId="18" fillId="0" borderId="1" xfId="0" applyNumberFormat="1" applyFont="1" applyFill="1" applyBorder="1" applyAlignment="1" applyProtection="1">
      <protection locked="0"/>
    </xf>
    <xf numFmtId="10" fontId="19" fillId="0" borderId="1" xfId="4" applyNumberFormat="1" applyFont="1" applyFill="1" applyBorder="1" applyAlignment="1" applyProtection="1">
      <alignment horizontal="center"/>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7" fontId="6" fillId="0" borderId="17"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168" fontId="18" fillId="0" borderId="13" xfId="0" applyNumberFormat="1" applyFont="1" applyFill="1" applyBorder="1" applyAlignment="1" applyProtection="1">
      <alignment horizontal="center"/>
      <protection locked="0"/>
    </xf>
    <xf numFmtId="0" fontId="8" fillId="0" borderId="12" xfId="0" applyFont="1" applyFill="1" applyBorder="1" applyAlignment="1" applyProtection="1">
      <alignment horizontal="center"/>
    </xf>
    <xf numFmtId="0" fontId="24" fillId="0" borderId="0" xfId="0" applyFont="1" applyFill="1" applyBorder="1" applyAlignment="1" applyProtection="1">
      <alignment horizontal="right" vertical="center" wrapText="1"/>
    </xf>
    <xf numFmtId="0" fontId="4" fillId="0" borderId="14"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0" fontId="9" fillId="0" borderId="0" xfId="0" applyFont="1" applyFill="1" applyBorder="1" applyAlignment="1" applyProtection="1">
      <alignment horizontal="justify" vertical="top" wrapText="1"/>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29" fillId="0" borderId="0" xfId="6" applyFont="1" applyFill="1" applyBorder="1" applyAlignment="1" applyProtection="1">
      <alignment horizontal="left" wrapText="1"/>
    </xf>
    <xf numFmtId="0" fontId="0" fillId="0" borderId="0" xfId="0" applyAlignment="1"/>
    <xf numFmtId="49" fontId="18" fillId="0" borderId="1" xfId="2" applyNumberFormat="1" applyFont="1" applyFill="1" applyBorder="1" applyAlignment="1" applyProtection="1">
      <alignment horizontal="left"/>
    </xf>
    <xf numFmtId="49" fontId="18" fillId="0" borderId="13"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165" fontId="18"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31" fillId="0" borderId="0" xfId="0" applyFont="1" applyFill="1" applyAlignment="1" applyProtection="1">
      <alignment horizontal="center"/>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9" xfId="0" applyFont="1" applyFill="1" applyBorder="1" applyAlignment="1" applyProtection="1">
      <alignment horizontal="center" wrapText="1"/>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4" fillId="0" borderId="1" xfId="0" applyFont="1" applyFill="1" applyBorder="1" applyAlignment="1" applyProtection="1">
      <alignment horizontal="left"/>
    </xf>
    <xf numFmtId="10" fontId="32" fillId="0" borderId="6" xfId="0" applyNumberFormat="1" applyFont="1" applyBorder="1" applyAlignment="1" applyProtection="1">
      <alignment horizontal="center" vertical="center" wrapText="1"/>
      <protection locked="0"/>
    </xf>
    <xf numFmtId="10" fontId="32" fillId="0" borderId="8" xfId="0" applyNumberFormat="1" applyFont="1" applyBorder="1" applyAlignment="1" applyProtection="1">
      <alignment horizontal="center" vertical="center" wrapText="1"/>
      <protection locked="0"/>
    </xf>
    <xf numFmtId="10" fontId="32"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1" xfId="0" applyFont="1" applyFill="1" applyBorder="1" applyAlignment="1" applyProtection="1">
      <alignment horizontal="left" vertical="center" wrapText="1"/>
      <protection locked="0"/>
    </xf>
    <xf numFmtId="0" fontId="28" fillId="0" borderId="0" xfId="0" applyFont="1" applyFill="1" applyAlignment="1" applyProtection="1">
      <alignment horizontal="center" vertical="center"/>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44"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5" fillId="0" borderId="12" xfId="0" applyFont="1" applyBorder="1" applyAlignment="1" applyProtection="1">
      <alignment vertical="center"/>
    </xf>
    <xf numFmtId="0" fontId="25" fillId="0" borderId="13" xfId="0" applyFont="1" applyBorder="1" applyAlignment="1" applyProtection="1">
      <alignment vertical="center"/>
    </xf>
    <xf numFmtId="0" fontId="25" fillId="0" borderId="15" xfId="0" applyFont="1" applyBorder="1" applyAlignment="1" applyProtection="1">
      <alignment vertical="center"/>
    </xf>
    <xf numFmtId="0" fontId="5" fillId="0" borderId="11"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22" fillId="0" borderId="14"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24" fillId="0" borderId="7" xfId="0" applyFont="1" applyBorder="1" applyAlignment="1" applyProtection="1">
      <alignment horizontal="center" vertical="center" wrapText="1"/>
    </xf>
    <xf numFmtId="0" fontId="24" fillId="0" borderId="8" xfId="0" applyFont="1" applyBorder="1" applyAlignment="1" applyProtection="1">
      <alignment horizontal="center" vertical="center" wrapText="1"/>
    </xf>
    <xf numFmtId="0" fontId="5" fillId="0" borderId="11"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0" fillId="0" borderId="0" xfId="0" applyAlignment="1">
      <alignment horizontal="justify" vertical="top" wrapText="1"/>
    </xf>
    <xf numFmtId="0" fontId="9" fillId="0" borderId="0" xfId="0" applyFont="1" applyAlignment="1" applyProtection="1">
      <alignment horizontal="justify" vertical="top" wrapText="1"/>
      <protection locked="0"/>
    </xf>
    <xf numFmtId="0" fontId="39" fillId="0" borderId="14" xfId="0" applyFont="1" applyFill="1" applyBorder="1" applyAlignment="1" applyProtection="1">
      <alignment horizontal="center"/>
    </xf>
    <xf numFmtId="0" fontId="39" fillId="0" borderId="13" xfId="0" applyFont="1" applyFill="1" applyBorder="1" applyAlignment="1" applyProtection="1">
      <alignment horizontal="center"/>
    </xf>
    <xf numFmtId="0" fontId="39" fillId="0" borderId="15" xfId="0" applyFont="1" applyFill="1" applyBorder="1" applyAlignment="1" applyProtection="1">
      <alignment horizontal="center"/>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52</xdr:row>
      <xdr:rowOff>47625</xdr:rowOff>
    </xdr:from>
    <xdr:to>
      <xdr:col>5</xdr:col>
      <xdr:colOff>485775</xdr:colOff>
      <xdr:row>53</xdr:row>
      <xdr:rowOff>0</xdr:rowOff>
    </xdr:to>
    <xdr:sp macro="" textlink="" fLocksText="0">
      <xdr:nvSpPr>
        <xdr:cNvPr id="18" name="TextBox 17"/>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52</xdr:row>
      <xdr:rowOff>47625</xdr:rowOff>
    </xdr:from>
    <xdr:to>
      <xdr:col>4</xdr:col>
      <xdr:colOff>390526</xdr:colOff>
      <xdr:row>53</xdr:row>
      <xdr:rowOff>0</xdr:rowOff>
    </xdr:to>
    <xdr:sp macro="" textlink="" fLocksText="0">
      <xdr:nvSpPr>
        <xdr:cNvPr id="21" name="TextBox 20"/>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53</xdr:row>
      <xdr:rowOff>57150</xdr:rowOff>
    </xdr:from>
    <xdr:to>
      <xdr:col>4</xdr:col>
      <xdr:colOff>409575</xdr:colOff>
      <xdr:row>54</xdr:row>
      <xdr:rowOff>9525</xdr:rowOff>
    </xdr:to>
    <xdr:sp macro="" textlink="" fLocksText="0">
      <xdr:nvSpPr>
        <xdr:cNvPr id="22" name="TextBox 21"/>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52</xdr:row>
      <xdr:rowOff>57150</xdr:rowOff>
    </xdr:from>
    <xdr:to>
      <xdr:col>11</xdr:col>
      <xdr:colOff>552450</xdr:colOff>
      <xdr:row>53</xdr:row>
      <xdr:rowOff>9525</xdr:rowOff>
    </xdr:to>
    <xdr:sp macro="" textlink="" fLocksText="0">
      <xdr:nvSpPr>
        <xdr:cNvPr id="24" name="TextBox 23"/>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53</xdr:row>
      <xdr:rowOff>57150</xdr:rowOff>
    </xdr:from>
    <xdr:to>
      <xdr:col>11</xdr:col>
      <xdr:colOff>552450</xdr:colOff>
      <xdr:row>54</xdr:row>
      <xdr:rowOff>9525</xdr:rowOff>
    </xdr:to>
    <xdr:sp macro="" textlink="" fLocksText="0">
      <xdr:nvSpPr>
        <xdr:cNvPr id="26" name="TextBox 25"/>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53</xdr:row>
      <xdr:rowOff>66675</xdr:rowOff>
    </xdr:from>
    <xdr:to>
      <xdr:col>10</xdr:col>
      <xdr:colOff>409575</xdr:colOff>
      <xdr:row>54</xdr:row>
      <xdr:rowOff>19050</xdr:rowOff>
    </xdr:to>
    <xdr:sp macro="" textlink="" fLocksText="0">
      <xdr:nvSpPr>
        <xdr:cNvPr id="28" name="TextBox 27"/>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51</xdr:row>
      <xdr:rowOff>19050</xdr:rowOff>
    </xdr:from>
    <xdr:to>
      <xdr:col>10</xdr:col>
      <xdr:colOff>380999</xdr:colOff>
      <xdr:row>51</xdr:row>
      <xdr:rowOff>180975</xdr:rowOff>
    </xdr:to>
    <xdr:sp macro="" textlink="" fLocksText="0">
      <xdr:nvSpPr>
        <xdr:cNvPr id="29" name="TextBox 28"/>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1352550</xdr:colOff>
      <xdr:row>49</xdr:row>
      <xdr:rowOff>338138</xdr:rowOff>
    </xdr:from>
    <xdr:to>
      <xdr:col>7</xdr:col>
      <xdr:colOff>622300</xdr:colOff>
      <xdr:row>49</xdr:row>
      <xdr:rowOff>476250</xdr:rowOff>
    </xdr:to>
    <xdr:sp macro="" textlink="" fLocksText="0">
      <xdr:nvSpPr>
        <xdr:cNvPr id="2" name="TextBox 1"/>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50</xdr:row>
      <xdr:rowOff>15875</xdr:rowOff>
    </xdr:from>
    <xdr:to>
      <xdr:col>7</xdr:col>
      <xdr:colOff>622300</xdr:colOff>
      <xdr:row>50</xdr:row>
      <xdr:rowOff>158750</xdr:rowOff>
    </xdr:to>
    <xdr:sp macro="" textlink="" fLocksText="0">
      <xdr:nvSpPr>
        <xdr:cNvPr id="3" name="TextBox 2"/>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49</xdr:row>
      <xdr:rowOff>99218</xdr:rowOff>
    </xdr:from>
    <xdr:to>
      <xdr:col>6</xdr:col>
      <xdr:colOff>1206499</xdr:colOff>
      <xdr:row>49</xdr:row>
      <xdr:rowOff>271463</xdr:rowOff>
    </xdr:to>
    <xdr:sp macro="" textlink="" fLocksText="0">
      <xdr:nvSpPr>
        <xdr:cNvPr id="5" name="TextBox 4"/>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63</xdr:row>
      <xdr:rowOff>173036</xdr:rowOff>
    </xdr:from>
    <xdr:ext cx="716280" cy="190500"/>
    <xdr:sp macro="" textlink="">
      <xdr:nvSpPr>
        <xdr:cNvPr id="8" name="TextBox 7"/>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33</xdr:row>
      <xdr:rowOff>0</xdr:rowOff>
    </xdr:from>
    <xdr:ext cx="716280" cy="190500"/>
    <xdr:sp macro="" textlink="">
      <xdr:nvSpPr>
        <xdr:cNvPr id="9" name="TextBox 8"/>
        <xdr:cNvSpPr txBox="1"/>
      </xdr:nvSpPr>
      <xdr:spPr>
        <a:xfrm>
          <a:off x="0" y="247269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900" b="1">
              <a:latin typeface="Times New Roman" panose="02020603050405020304" pitchFamily="18" charset="0"/>
              <a:cs typeface="Times New Roman" panose="02020603050405020304" pitchFamily="18" charset="0"/>
            </a:rPr>
            <a:t>11/3/16</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uc.texas.gov/industry/water/reports/Default.aspx" TargetMode="External"/><Relationship Id="rId1" Type="http://schemas.openxmlformats.org/officeDocument/2006/relationships/hyperlink" Target="http://www.puc.texas.gov/industry/water/reports/Default.aspx"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49"/>
  <sheetViews>
    <sheetView showGridLines="0" tabSelected="1" view="pageLayout" topLeftCell="A16" zoomScaleNormal="100" workbookViewId="0">
      <selection activeCell="C39" sqref="C39:L39"/>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5">
      <c r="B1" s="12" t="s">
        <v>24</v>
      </c>
      <c r="D1" s="13"/>
      <c r="E1" s="98" t="s">
        <v>64</v>
      </c>
      <c r="G1" s="98"/>
      <c r="H1" s="98"/>
      <c r="I1" s="98"/>
      <c r="J1" s="98"/>
      <c r="K1" s="98"/>
      <c r="L1" s="98"/>
      <c r="M1" s="98"/>
      <c r="N1" s="99"/>
      <c r="P1" s="14"/>
    </row>
    <row r="2" spans="1:16" s="11" customFormat="1" ht="25.5" customHeight="1" x14ac:dyDescent="0.35">
      <c r="A2" s="2"/>
      <c r="B2" s="12" t="s">
        <v>5</v>
      </c>
      <c r="D2" s="13"/>
      <c r="F2" s="32" t="s">
        <v>1</v>
      </c>
      <c r="G2" s="63">
        <v>11749</v>
      </c>
      <c r="H2" s="3" t="s">
        <v>16</v>
      </c>
      <c r="I2" s="33" t="s">
        <v>15</v>
      </c>
      <c r="J2" s="4"/>
      <c r="K2" s="104">
        <v>20586</v>
      </c>
      <c r="L2" s="104"/>
      <c r="M2" s="1" t="s">
        <v>16</v>
      </c>
    </row>
    <row r="3" spans="1:16" s="11" customFormat="1" ht="5.25" customHeight="1" x14ac:dyDescent="0.35">
      <c r="A3" s="13"/>
      <c r="B3" s="13"/>
      <c r="C3" s="13"/>
      <c r="D3" s="13"/>
      <c r="E3" s="13"/>
      <c r="F3" s="1"/>
      <c r="G3" s="1"/>
      <c r="H3" s="2"/>
      <c r="I3" s="2"/>
      <c r="J3" s="2"/>
      <c r="K3" s="2"/>
      <c r="L3" s="2"/>
      <c r="M3" s="1"/>
    </row>
    <row r="6" spans="1:16" ht="13.9" x14ac:dyDescent="0.25">
      <c r="P6" s="7"/>
    </row>
    <row r="11" spans="1:16" s="10" customFormat="1" ht="33.75" customHeight="1" x14ac:dyDescent="0.35">
      <c r="B11" s="100" t="s">
        <v>48</v>
      </c>
      <c r="C11" s="100"/>
      <c r="D11" s="100"/>
      <c r="E11" s="100"/>
      <c r="F11" s="100"/>
      <c r="G11" s="100"/>
      <c r="H11" s="100"/>
      <c r="I11" s="100"/>
      <c r="J11" s="100"/>
      <c r="K11" s="100"/>
      <c r="L11" s="100"/>
      <c r="M11" s="100"/>
    </row>
    <row r="12" spans="1:16" s="10" customFormat="1" ht="15.6" x14ac:dyDescent="0.3">
      <c r="B12" s="112" t="s">
        <v>66</v>
      </c>
      <c r="C12" s="112"/>
      <c r="D12" s="112"/>
      <c r="E12" s="112"/>
      <c r="F12" s="112"/>
      <c r="G12" s="112"/>
      <c r="H12" s="112"/>
      <c r="I12" s="112"/>
      <c r="J12" s="112"/>
      <c r="K12" s="112"/>
      <c r="L12" s="112"/>
      <c r="M12" s="112"/>
      <c r="N12" s="9"/>
    </row>
    <row r="13" spans="1:16" s="10" customFormat="1" ht="15.6" x14ac:dyDescent="0.3">
      <c r="B13" s="113" t="s">
        <v>65</v>
      </c>
      <c r="C13" s="113"/>
      <c r="D13" s="113"/>
      <c r="E13" s="113"/>
      <c r="F13" s="113"/>
      <c r="G13" s="113"/>
      <c r="H13" s="113"/>
      <c r="I13" s="113"/>
      <c r="J13" s="113"/>
      <c r="K13" s="113"/>
      <c r="L13" s="113"/>
      <c r="M13" s="113"/>
      <c r="N13" s="9"/>
    </row>
    <row r="14" spans="1:16" s="10" customFormat="1" ht="15.6" x14ac:dyDescent="0.3">
      <c r="B14" s="113"/>
      <c r="C14" s="113"/>
      <c r="D14" s="113"/>
      <c r="E14" s="113"/>
      <c r="F14" s="113"/>
      <c r="G14" s="113"/>
      <c r="H14" s="113"/>
      <c r="I14" s="113"/>
      <c r="J14" s="113"/>
      <c r="K14" s="113"/>
      <c r="L14" s="113"/>
      <c r="M14" s="113"/>
      <c r="N14" s="9"/>
    </row>
    <row r="15" spans="1:16" ht="6" customHeight="1" x14ac:dyDescent="0.25"/>
    <row r="16" spans="1:16" s="15" customFormat="1" ht="18" customHeight="1" x14ac:dyDescent="0.35">
      <c r="A16" s="16"/>
      <c r="B16" s="16"/>
      <c r="C16" s="16"/>
      <c r="D16" s="16"/>
      <c r="E16" s="16"/>
      <c r="F16" s="17" t="s">
        <v>49</v>
      </c>
      <c r="G16" s="105">
        <v>43450</v>
      </c>
      <c r="H16" s="105"/>
      <c r="I16" s="105"/>
      <c r="J16" s="105"/>
      <c r="K16" s="105"/>
      <c r="L16" s="105"/>
      <c r="M16" s="16"/>
    </row>
    <row r="17" spans="1:16" ht="13.9" x14ac:dyDescent="0.25">
      <c r="G17" s="115" t="s">
        <v>37</v>
      </c>
      <c r="H17" s="115"/>
      <c r="I17" s="115"/>
      <c r="J17" s="115"/>
      <c r="K17" s="115"/>
      <c r="L17" s="115"/>
    </row>
    <row r="18" spans="1:16" ht="9" customHeight="1" x14ac:dyDescent="0.25">
      <c r="G18" s="18"/>
    </row>
    <row r="22" spans="1:16" ht="6" customHeight="1" x14ac:dyDescent="0.25"/>
    <row r="23" spans="1:16" s="15" customFormat="1" ht="18" customHeight="1" x14ac:dyDescent="0.35">
      <c r="A23" s="16"/>
      <c r="B23" s="19"/>
      <c r="C23" s="62" t="s">
        <v>0</v>
      </c>
      <c r="D23" s="130" t="s">
        <v>75</v>
      </c>
      <c r="E23" s="130"/>
      <c r="F23" s="130"/>
      <c r="G23" s="130"/>
      <c r="H23" s="20"/>
      <c r="I23" s="20"/>
      <c r="J23" s="20"/>
      <c r="K23" s="20"/>
      <c r="L23" s="20"/>
      <c r="P23" s="21"/>
    </row>
    <row r="24" spans="1:16" s="15" customFormat="1" ht="18" customHeight="1" x14ac:dyDescent="0.35">
      <c r="A24" s="16"/>
      <c r="B24" s="19"/>
      <c r="C24" s="62" t="s">
        <v>2</v>
      </c>
      <c r="D24" s="131" t="s">
        <v>67</v>
      </c>
      <c r="E24" s="131"/>
      <c r="F24" s="131"/>
      <c r="G24" s="19"/>
      <c r="H24" s="19"/>
      <c r="I24" s="19" t="s">
        <v>16</v>
      </c>
      <c r="J24" s="132" t="s">
        <v>16</v>
      </c>
      <c r="K24" s="132"/>
      <c r="L24" s="132"/>
      <c r="M24" s="132"/>
      <c r="P24" s="21"/>
    </row>
    <row r="25" spans="1:16" s="15" customFormat="1" ht="18" customHeight="1" x14ac:dyDescent="0.35">
      <c r="A25" s="16"/>
      <c r="C25" s="62" t="s">
        <v>3</v>
      </c>
      <c r="D25" s="131" t="s">
        <v>68</v>
      </c>
      <c r="E25" s="131"/>
      <c r="F25" s="131"/>
    </row>
    <row r="26" spans="1:16" s="15" customFormat="1" ht="18" customHeight="1" x14ac:dyDescent="0.35">
      <c r="C26" s="23" t="s">
        <v>14</v>
      </c>
      <c r="D26" s="133" t="s">
        <v>69</v>
      </c>
      <c r="E26" s="134"/>
      <c r="I26" s="22"/>
      <c r="J26" s="22"/>
      <c r="K26" s="22"/>
      <c r="O26" s="21"/>
    </row>
    <row r="27" spans="1:16" s="15" customFormat="1" ht="9.75" customHeight="1" x14ac:dyDescent="0.35"/>
    <row r="28" spans="1:16" s="15" customFormat="1" ht="18" customHeight="1" x14ac:dyDescent="0.35">
      <c r="A28" s="16"/>
      <c r="B28" s="16"/>
      <c r="C28" s="16"/>
      <c r="D28" s="16"/>
      <c r="E28" s="23" t="s">
        <v>6</v>
      </c>
      <c r="H28" s="106" t="s">
        <v>63</v>
      </c>
      <c r="I28" s="106"/>
    </row>
    <row r="29" spans="1:16" s="15" customFormat="1" ht="18" customHeight="1" x14ac:dyDescent="0.35">
      <c r="E29" s="15" t="s">
        <v>22</v>
      </c>
      <c r="H29" s="114">
        <v>43420</v>
      </c>
      <c r="I29" s="114"/>
      <c r="J29" s="24"/>
      <c r="K29" s="24"/>
      <c r="L29" s="24"/>
    </row>
    <row r="30" spans="1:16" s="15" customFormat="1" ht="18" customHeight="1" x14ac:dyDescent="0.35">
      <c r="E30" s="15" t="s">
        <v>23</v>
      </c>
      <c r="H30" s="114" t="s">
        <v>70</v>
      </c>
      <c r="I30" s="114"/>
      <c r="J30" s="16"/>
      <c r="K30" s="16"/>
      <c r="L30" s="16"/>
    </row>
    <row r="31" spans="1:16" s="15" customFormat="1" ht="6" customHeight="1" x14ac:dyDescent="0.35"/>
    <row r="32" spans="1:16" ht="27.75" customHeight="1" x14ac:dyDescent="0.4">
      <c r="C32" s="135" t="s">
        <v>57</v>
      </c>
      <c r="D32" s="135"/>
      <c r="E32" s="135"/>
      <c r="F32" s="135"/>
      <c r="G32" s="135"/>
      <c r="H32" s="135"/>
      <c r="I32" s="135"/>
      <c r="J32" s="135"/>
      <c r="K32" s="135"/>
      <c r="L32" s="135"/>
    </row>
    <row r="33" spans="1:16" ht="18" customHeight="1" x14ac:dyDescent="0.25">
      <c r="C33" s="136" t="s">
        <v>25</v>
      </c>
      <c r="D33" s="136"/>
      <c r="E33" s="136"/>
      <c r="F33" s="136"/>
      <c r="G33" s="136"/>
      <c r="H33" s="136"/>
      <c r="I33" s="136"/>
      <c r="J33" s="136"/>
      <c r="K33" s="136"/>
      <c r="L33" s="136"/>
    </row>
    <row r="34" spans="1:16" s="6" customFormat="1" ht="24.75" customHeight="1" x14ac:dyDescent="0.4">
      <c r="B34" s="61"/>
      <c r="C34" s="137" t="s">
        <v>4</v>
      </c>
      <c r="D34" s="137"/>
      <c r="E34" s="137"/>
      <c r="F34" s="137"/>
      <c r="G34" s="137"/>
      <c r="H34" s="137"/>
      <c r="I34" s="137"/>
      <c r="J34" s="137"/>
      <c r="K34" s="137"/>
      <c r="L34" s="137"/>
      <c r="M34" s="61"/>
      <c r="N34" s="61"/>
    </row>
    <row r="35" spans="1:16" s="11" customFormat="1" ht="18" customHeight="1" x14ac:dyDescent="0.35">
      <c r="A35" s="2"/>
      <c r="B35" s="2"/>
      <c r="C35" s="138" t="s">
        <v>41</v>
      </c>
      <c r="D35" s="139"/>
      <c r="E35" s="139"/>
      <c r="F35" s="139"/>
      <c r="G35" s="140"/>
      <c r="H35" s="117" t="s">
        <v>42</v>
      </c>
      <c r="I35" s="104"/>
      <c r="J35" s="104"/>
      <c r="K35" s="104"/>
      <c r="L35" s="118"/>
      <c r="M35" s="25"/>
      <c r="N35" s="2"/>
      <c r="O35" s="2"/>
    </row>
    <row r="36" spans="1:16" s="11" customFormat="1" ht="18" customHeight="1" thickBot="1" x14ac:dyDescent="0.35">
      <c r="A36" s="2"/>
      <c r="B36" s="2"/>
      <c r="C36" s="101" t="s">
        <v>8</v>
      </c>
      <c r="D36" s="102"/>
      <c r="E36" s="111">
        <v>64.400000000000006</v>
      </c>
      <c r="F36" s="111"/>
      <c r="G36" s="26" t="s">
        <v>7</v>
      </c>
      <c r="H36" s="101" t="s">
        <v>8</v>
      </c>
      <c r="I36" s="102"/>
      <c r="J36" s="111">
        <v>66.64</v>
      </c>
      <c r="K36" s="111"/>
      <c r="L36" s="27" t="s">
        <v>7</v>
      </c>
      <c r="M36" s="28"/>
      <c r="N36" s="2"/>
      <c r="O36" s="2"/>
    </row>
    <row r="37" spans="1:16" s="11" customFormat="1" ht="18" customHeight="1" thickTop="1" thickBot="1" x14ac:dyDescent="0.35">
      <c r="A37" s="2"/>
      <c r="B37" s="2"/>
      <c r="C37" s="107" t="s">
        <v>9</v>
      </c>
      <c r="D37" s="108"/>
      <c r="E37" s="103">
        <v>80.8</v>
      </c>
      <c r="F37" s="103"/>
      <c r="G37" s="27" t="s">
        <v>7</v>
      </c>
      <c r="H37" s="107" t="s">
        <v>9</v>
      </c>
      <c r="I37" s="108"/>
      <c r="J37" s="103">
        <v>83.59</v>
      </c>
      <c r="K37" s="103"/>
      <c r="L37" s="27" t="s">
        <v>7</v>
      </c>
      <c r="M37" s="28"/>
      <c r="N37" s="2"/>
      <c r="O37" s="2"/>
    </row>
    <row r="38" spans="1:16" s="11" customFormat="1" ht="18" customHeight="1" thickTop="1" thickBot="1" x14ac:dyDescent="0.35">
      <c r="A38" s="2"/>
      <c r="B38" s="2"/>
      <c r="C38" s="109" t="s">
        <v>10</v>
      </c>
      <c r="D38" s="110"/>
      <c r="E38" s="103">
        <v>146.4</v>
      </c>
      <c r="F38" s="103"/>
      <c r="G38" s="29" t="s">
        <v>7</v>
      </c>
      <c r="H38" s="109" t="s">
        <v>10</v>
      </c>
      <c r="I38" s="110"/>
      <c r="J38" s="103">
        <v>151.38999999999999</v>
      </c>
      <c r="K38" s="103"/>
      <c r="L38" s="29" t="s">
        <v>7</v>
      </c>
      <c r="M38" s="28"/>
      <c r="N38" s="2"/>
      <c r="O38" s="2"/>
    </row>
    <row r="39" spans="1:16" s="6" customFormat="1" ht="34.5" customHeight="1" thickTop="1" x14ac:dyDescent="0.3">
      <c r="B39" s="61"/>
      <c r="C39" s="137" t="s">
        <v>21</v>
      </c>
      <c r="D39" s="137"/>
      <c r="E39" s="137"/>
      <c r="F39" s="137"/>
      <c r="G39" s="137"/>
      <c r="H39" s="137"/>
      <c r="I39" s="137"/>
      <c r="J39" s="137"/>
      <c r="K39" s="137"/>
      <c r="L39" s="137"/>
      <c r="M39" s="61"/>
      <c r="N39" s="61"/>
    </row>
    <row r="40" spans="1:16" s="11" customFormat="1" ht="18" customHeight="1" x14ac:dyDescent="0.3">
      <c r="A40" s="2"/>
      <c r="B40" s="2"/>
      <c r="C40" s="119" t="s">
        <v>41</v>
      </c>
      <c r="D40" s="120"/>
      <c r="E40" s="120"/>
      <c r="F40" s="120"/>
      <c r="G40" s="121"/>
      <c r="H40" s="117" t="s">
        <v>42</v>
      </c>
      <c r="I40" s="104"/>
      <c r="J40" s="104"/>
      <c r="K40" s="104"/>
      <c r="L40" s="118"/>
      <c r="M40" s="25"/>
      <c r="N40" s="2"/>
      <c r="O40" s="2"/>
    </row>
    <row r="41" spans="1:16" s="11" customFormat="1" ht="18" customHeight="1" thickBot="1" x14ac:dyDescent="0.35">
      <c r="A41" s="2"/>
      <c r="B41" s="2"/>
      <c r="C41" s="101" t="s">
        <v>8</v>
      </c>
      <c r="D41" s="102"/>
      <c r="E41" s="111">
        <v>87</v>
      </c>
      <c r="F41" s="111"/>
      <c r="G41" s="26" t="s">
        <v>7</v>
      </c>
      <c r="H41" s="123" t="s">
        <v>8</v>
      </c>
      <c r="I41" s="124"/>
      <c r="J41" s="111">
        <v>90.05</v>
      </c>
      <c r="K41" s="111"/>
      <c r="L41" s="27" t="s">
        <v>7</v>
      </c>
      <c r="M41" s="28"/>
      <c r="N41" s="2"/>
      <c r="O41" s="2"/>
    </row>
    <row r="42" spans="1:16" s="11" customFormat="1" ht="18" customHeight="1" thickTop="1" thickBot="1" x14ac:dyDescent="0.35">
      <c r="A42" s="2"/>
      <c r="B42" s="2"/>
      <c r="C42" s="109" t="s">
        <v>9</v>
      </c>
      <c r="D42" s="110"/>
      <c r="E42" s="103">
        <v>127</v>
      </c>
      <c r="F42" s="103"/>
      <c r="G42" s="29" t="s">
        <v>7</v>
      </c>
      <c r="H42" s="109" t="s">
        <v>9</v>
      </c>
      <c r="I42" s="110"/>
      <c r="J42" s="103">
        <v>134.44999999999999</v>
      </c>
      <c r="K42" s="103"/>
      <c r="L42" s="29" t="s">
        <v>7</v>
      </c>
      <c r="M42" s="28"/>
      <c r="N42" s="2"/>
      <c r="O42" s="2"/>
    </row>
    <row r="43" spans="1:16" s="11" customFormat="1" ht="6.75" customHeight="1" thickTop="1" x14ac:dyDescent="0.3">
      <c r="A43" s="2"/>
      <c r="B43" s="2"/>
      <c r="C43" s="64"/>
      <c r="D43" s="64"/>
      <c r="E43" s="67"/>
      <c r="F43" s="67"/>
      <c r="G43" s="38"/>
      <c r="H43" s="64"/>
      <c r="I43" s="64"/>
      <c r="J43" s="67"/>
      <c r="K43" s="67"/>
      <c r="L43" s="38"/>
      <c r="M43" s="37"/>
      <c r="N43" s="2"/>
      <c r="O43" s="2"/>
    </row>
    <row r="44" spans="1:16" s="72" customFormat="1" ht="36.75" customHeight="1" x14ac:dyDescent="0.25">
      <c r="A44" s="70" t="s">
        <v>16</v>
      </c>
      <c r="B44" s="126" t="s">
        <v>58</v>
      </c>
      <c r="C44" s="127"/>
      <c r="D44" s="127"/>
      <c r="E44" s="127"/>
      <c r="F44" s="127"/>
      <c r="G44" s="127"/>
      <c r="H44" s="127"/>
      <c r="I44" s="127"/>
      <c r="J44" s="127"/>
      <c r="K44" s="127"/>
      <c r="L44" s="127"/>
      <c r="M44" s="127"/>
      <c r="N44" s="69"/>
    </row>
    <row r="45" spans="1:16" s="5" customFormat="1" ht="14.25" customHeight="1" x14ac:dyDescent="0.25">
      <c r="B45" s="128" t="s">
        <v>55</v>
      </c>
      <c r="C45" s="129"/>
      <c r="D45" s="129"/>
      <c r="E45" s="129"/>
      <c r="F45" s="129"/>
      <c r="G45" s="129"/>
      <c r="H45" s="129"/>
      <c r="I45" s="129"/>
      <c r="J45" s="129"/>
      <c r="K45" s="129"/>
      <c r="L45" s="129"/>
      <c r="M45" s="129"/>
    </row>
    <row r="46" spans="1:16" s="72" customFormat="1" ht="24.75" customHeight="1" x14ac:dyDescent="0.25">
      <c r="A46" s="70" t="s">
        <v>16</v>
      </c>
      <c r="B46" s="122" t="s">
        <v>59</v>
      </c>
      <c r="C46" s="122"/>
      <c r="D46" s="122"/>
      <c r="E46" s="122"/>
      <c r="F46" s="122"/>
      <c r="G46" s="122"/>
      <c r="H46" s="122"/>
      <c r="I46" s="122"/>
      <c r="J46" s="122"/>
      <c r="K46" s="122"/>
      <c r="L46" s="122"/>
      <c r="M46" s="122"/>
      <c r="N46" s="71"/>
    </row>
    <row r="47" spans="1:16" s="72" customFormat="1" ht="32.25" customHeight="1" x14ac:dyDescent="0.25">
      <c r="A47" s="70"/>
      <c r="B47" s="125" t="s">
        <v>16</v>
      </c>
      <c r="C47" s="125"/>
      <c r="D47" s="125"/>
      <c r="E47" s="125"/>
      <c r="F47" s="125"/>
      <c r="G47" s="125"/>
      <c r="H47" s="125"/>
      <c r="I47" s="125"/>
      <c r="J47" s="125"/>
      <c r="K47" s="125"/>
      <c r="L47" s="125"/>
      <c r="M47" s="125"/>
      <c r="N47" s="77"/>
      <c r="O47" s="77"/>
      <c r="P47" s="77"/>
    </row>
    <row r="48" spans="1:16" s="72" customFormat="1" ht="18.75" x14ac:dyDescent="0.25">
      <c r="A48" s="70"/>
      <c r="B48" s="77"/>
      <c r="C48" s="77"/>
      <c r="D48" s="77"/>
      <c r="E48" s="77"/>
      <c r="F48" s="77"/>
      <c r="G48" s="77"/>
      <c r="H48" s="77"/>
      <c r="I48" s="77"/>
      <c r="J48" s="77"/>
      <c r="K48" s="77"/>
      <c r="L48" s="77"/>
      <c r="M48" s="77"/>
      <c r="N48" s="77"/>
      <c r="O48" s="77"/>
      <c r="P48" s="77"/>
    </row>
    <row r="49" spans="7:14" ht="12.95" customHeight="1" x14ac:dyDescent="0.25">
      <c r="G49" s="68" t="s">
        <v>28</v>
      </c>
      <c r="L49" s="97" t="s">
        <v>52</v>
      </c>
      <c r="M49" s="116" t="s">
        <v>16</v>
      </c>
      <c r="N49" s="116"/>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48">
    <mergeCell ref="C39:L39"/>
    <mergeCell ref="C35:G35"/>
    <mergeCell ref="J37:K37"/>
    <mergeCell ref="C36:D36"/>
    <mergeCell ref="J36:K36"/>
    <mergeCell ref="C37:D37"/>
    <mergeCell ref="D23:G23"/>
    <mergeCell ref="D25:F25"/>
    <mergeCell ref="J24:M24"/>
    <mergeCell ref="C38:D38"/>
    <mergeCell ref="D24:F24"/>
    <mergeCell ref="H35:L35"/>
    <mergeCell ref="D26:E26"/>
    <mergeCell ref="C32:L32"/>
    <mergeCell ref="C33:L33"/>
    <mergeCell ref="C34:L34"/>
    <mergeCell ref="H30:I30"/>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 ref="B11:M11"/>
    <mergeCell ref="H36:I36"/>
    <mergeCell ref="J38:K38"/>
    <mergeCell ref="K2:L2"/>
    <mergeCell ref="G16:L16"/>
    <mergeCell ref="H28:I28"/>
    <mergeCell ref="H37:I37"/>
    <mergeCell ref="H38:I38"/>
    <mergeCell ref="E36:F36"/>
    <mergeCell ref="E37:F37"/>
    <mergeCell ref="E38:F38"/>
    <mergeCell ref="B12:M12"/>
    <mergeCell ref="B13:M13"/>
    <mergeCell ref="H29:I29"/>
    <mergeCell ref="B14:M14"/>
    <mergeCell ref="G17:L17"/>
  </mergeCells>
  <hyperlinks>
    <hyperlink ref="B45" r:id="rId1"/>
  </hyperlinks>
  <pageMargins left="0.7" right="0.45" top="1.45" bottom="0.25" header="0.55000000000000004" footer="0.3"/>
  <pageSetup scale="72" orientation="portrait" r:id="rId2"/>
  <headerFooter>
    <oddHeader>&amp;C&amp;"Times New Roman,Bold"&amp;20NOTICE OF APPROVED 
UTILITY PRICE RATE ADJUSTMENT</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sheetPr>
  <dimension ref="A1:Q65"/>
  <sheetViews>
    <sheetView showGridLines="0" topLeftCell="A67" zoomScaleNormal="100" zoomScaleSheetLayoutView="80" zoomScalePageLayoutView="80" workbookViewId="0">
      <selection activeCell="G28" sqref="G28"/>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5">
      <c r="A1" s="12" t="s">
        <v>24</v>
      </c>
      <c r="C1" s="13"/>
      <c r="D1" s="65" t="s">
        <v>64</v>
      </c>
      <c r="E1" s="65"/>
      <c r="F1" s="65"/>
      <c r="G1" s="65"/>
      <c r="H1" s="65"/>
      <c r="I1" s="40"/>
      <c r="K1" s="14"/>
    </row>
    <row r="2" spans="1:14" s="11" customFormat="1" ht="26.25" customHeight="1" x14ac:dyDescent="0.35">
      <c r="A2" s="12" t="s">
        <v>5</v>
      </c>
      <c r="C2" s="13"/>
      <c r="D2" s="13"/>
      <c r="E2" s="54" t="s">
        <v>1</v>
      </c>
      <c r="F2" s="63">
        <v>11749</v>
      </c>
      <c r="G2" s="54" t="s">
        <v>15</v>
      </c>
      <c r="H2" s="63">
        <v>20586</v>
      </c>
    </row>
    <row r="3" spans="1:14" s="11" customFormat="1" ht="14.25" customHeight="1" x14ac:dyDescent="0.35">
      <c r="B3" s="12"/>
      <c r="D3" s="13"/>
      <c r="F3" s="1"/>
      <c r="G3" s="1"/>
      <c r="H3" s="31"/>
      <c r="I3" s="1"/>
      <c r="J3" s="2"/>
      <c r="K3" s="2"/>
      <c r="L3" s="31"/>
      <c r="M3" s="31"/>
      <c r="N3" s="1"/>
    </row>
    <row r="4" spans="1:14" ht="22.9" x14ac:dyDescent="0.4">
      <c r="A4" s="141" t="s">
        <v>27</v>
      </c>
      <c r="B4" s="141"/>
      <c r="C4" s="141"/>
      <c r="D4" s="141"/>
      <c r="E4" s="141"/>
      <c r="F4" s="141"/>
      <c r="G4" s="141"/>
      <c r="H4" s="141"/>
      <c r="I4" s="55"/>
      <c r="J4" s="55"/>
      <c r="K4" s="55"/>
      <c r="L4" s="55"/>
    </row>
    <row r="5" spans="1:14" s="10" customFormat="1" ht="5.0999999999999996" customHeight="1" x14ac:dyDescent="0.3"/>
    <row r="6" spans="1:14" s="57" customFormat="1" ht="20.25" customHeight="1" x14ac:dyDescent="0.4">
      <c r="B6" s="41"/>
      <c r="C6" s="59"/>
      <c r="D6" s="154" t="s">
        <v>53</v>
      </c>
      <c r="E6" s="155"/>
      <c r="F6" s="155"/>
      <c r="G6" s="156"/>
    </row>
    <row r="7" spans="1:14" s="58" customFormat="1" ht="16.5" customHeight="1" x14ac:dyDescent="0.25">
      <c r="C7" s="60"/>
      <c r="D7" s="165" t="s">
        <v>71</v>
      </c>
      <c r="E7" s="166"/>
      <c r="F7" s="142" t="s">
        <v>47</v>
      </c>
      <c r="G7" s="142" t="s">
        <v>46</v>
      </c>
    </row>
    <row r="8" spans="1:14" s="58" customFormat="1" ht="37.5" customHeight="1" x14ac:dyDescent="0.25">
      <c r="D8" s="167"/>
      <c r="E8" s="168"/>
      <c r="F8" s="143"/>
      <c r="G8" s="143"/>
    </row>
    <row r="9" spans="1:14" s="82" customFormat="1" ht="20.25" customHeight="1" x14ac:dyDescent="0.3">
      <c r="D9" s="144" t="s">
        <v>11</v>
      </c>
      <c r="E9" s="145"/>
      <c r="F9" s="42">
        <v>54.56</v>
      </c>
      <c r="G9" s="42">
        <v>56.47</v>
      </c>
    </row>
    <row r="10" spans="1:14" s="82" customFormat="1" ht="20.25" customHeight="1" x14ac:dyDescent="0.3">
      <c r="D10" s="144" t="s">
        <v>12</v>
      </c>
      <c r="E10" s="145"/>
      <c r="F10" s="42">
        <v>102.43</v>
      </c>
      <c r="G10" s="42">
        <v>106.02</v>
      </c>
    </row>
    <row r="11" spans="1:14" s="82" customFormat="1" ht="20.25" customHeight="1" x14ac:dyDescent="0.3">
      <c r="D11" s="144" t="s">
        <v>29</v>
      </c>
      <c r="E11" s="145"/>
      <c r="F11" s="42">
        <v>160.35</v>
      </c>
      <c r="G11" s="42">
        <v>165.96</v>
      </c>
    </row>
    <row r="12" spans="1:14" s="82" customFormat="1" ht="21.75" hidden="1" customHeight="1" x14ac:dyDescent="0.3">
      <c r="D12" s="144" t="s">
        <v>39</v>
      </c>
      <c r="E12" s="145"/>
      <c r="F12" s="42" t="e">
        <f>#REF!</f>
        <v>#REF!</v>
      </c>
      <c r="G12" s="42" t="e">
        <f>#REF!</f>
        <v>#REF!</v>
      </c>
    </row>
    <row r="13" spans="1:14" s="82" customFormat="1" ht="21.75" hidden="1" customHeight="1" thickBot="1" x14ac:dyDescent="0.35">
      <c r="D13" s="144" t="s">
        <v>30</v>
      </c>
      <c r="E13" s="145"/>
      <c r="F13" s="42" t="e">
        <f>#REF!</f>
        <v>#REF!</v>
      </c>
      <c r="G13" s="42" t="e">
        <f>#REF!</f>
        <v>#REF!</v>
      </c>
    </row>
    <row r="14" spans="1:14" s="82" customFormat="1" ht="20.25" hidden="1" customHeight="1" thickBot="1" x14ac:dyDescent="0.35">
      <c r="D14" s="83" t="s">
        <v>13</v>
      </c>
      <c r="E14" s="43" t="e">
        <f>#REF!</f>
        <v>#REF!</v>
      </c>
      <c r="F14" s="42" t="e">
        <f>#REF!</f>
        <v>#REF!</v>
      </c>
      <c r="G14" s="42" t="e">
        <f>#REF!</f>
        <v>#REF!</v>
      </c>
    </row>
    <row r="15" spans="1:14" ht="33.75" customHeight="1" x14ac:dyDescent="0.4">
      <c r="A15" s="66"/>
      <c r="B15" s="66"/>
      <c r="C15" s="66"/>
      <c r="D15" s="66"/>
      <c r="E15" s="66"/>
      <c r="F15" s="66"/>
      <c r="G15" s="66"/>
    </row>
    <row r="16" spans="1:14" s="6" customFormat="1" ht="21.75" customHeight="1" x14ac:dyDescent="0.4">
      <c r="D16" s="154" t="s">
        <v>54</v>
      </c>
      <c r="E16" s="155"/>
      <c r="F16" s="155"/>
      <c r="G16" s="156"/>
      <c r="H16" s="41"/>
    </row>
    <row r="17" spans="1:17" s="30" customFormat="1" ht="20.25" customHeight="1" x14ac:dyDescent="0.3">
      <c r="D17" s="169" t="s">
        <v>38</v>
      </c>
      <c r="E17" s="170"/>
      <c r="F17" s="170"/>
      <c r="G17" s="171"/>
      <c r="H17" s="48"/>
    </row>
    <row r="18" spans="1:17" s="30" customFormat="1" ht="38.25" customHeight="1" x14ac:dyDescent="0.3">
      <c r="D18" s="172" t="s">
        <v>40</v>
      </c>
      <c r="E18" s="173"/>
      <c r="F18" s="47" t="s">
        <v>31</v>
      </c>
      <c r="G18" s="46" t="s">
        <v>43</v>
      </c>
      <c r="H18" s="48"/>
    </row>
    <row r="19" spans="1:17" s="79" customFormat="1" ht="38.25" customHeight="1" x14ac:dyDescent="0.3">
      <c r="D19" s="157">
        <v>3.28</v>
      </c>
      <c r="E19" s="158"/>
      <c r="F19" s="80" t="s">
        <v>62</v>
      </c>
      <c r="G19" s="84">
        <v>3.39</v>
      </c>
      <c r="H19" s="81"/>
    </row>
    <row r="20" spans="1:17" s="30" customFormat="1" ht="5.0999999999999996" customHeight="1" x14ac:dyDescent="0.3">
      <c r="B20" s="36"/>
      <c r="C20" s="36"/>
      <c r="D20" s="36"/>
      <c r="E20" s="36"/>
      <c r="F20" s="48"/>
      <c r="G20" s="48"/>
    </row>
    <row r="21" spans="1:17" s="11" customFormat="1" ht="28.5" hidden="1" customHeight="1" x14ac:dyDescent="0.35">
      <c r="A21" s="159" t="s">
        <v>34</v>
      </c>
      <c r="B21" s="160"/>
      <c r="C21" s="160"/>
      <c r="D21" s="160"/>
      <c r="E21" s="160"/>
      <c r="F21" s="160"/>
      <c r="G21" s="160"/>
      <c r="H21" s="161"/>
    </row>
    <row r="22" spans="1:17" s="39" customFormat="1" ht="62.25" hidden="1" customHeight="1" thickBot="1" x14ac:dyDescent="0.35">
      <c r="A22" s="159" t="s">
        <v>33</v>
      </c>
      <c r="B22" s="162"/>
      <c r="C22" s="163"/>
      <c r="D22" s="162"/>
      <c r="E22" s="164"/>
      <c r="F22" s="51" t="s">
        <v>44</v>
      </c>
      <c r="G22" s="53" t="s">
        <v>31</v>
      </c>
      <c r="H22" s="46" t="s">
        <v>45</v>
      </c>
    </row>
    <row r="23" spans="1:17" s="91" customFormat="1" ht="21.75" hidden="1" customHeight="1" thickBot="1" x14ac:dyDescent="0.35">
      <c r="A23" s="86" t="s">
        <v>18</v>
      </c>
      <c r="B23" s="87" t="e">
        <f>#REF!</f>
        <v>#REF!</v>
      </c>
      <c r="C23" s="88" t="s">
        <v>17</v>
      </c>
      <c r="D23" s="87" t="e">
        <f>#REF!</f>
        <v>#REF!</v>
      </c>
      <c r="E23" s="89" t="s">
        <v>32</v>
      </c>
      <c r="F23" s="90" t="e">
        <f>#REF!</f>
        <v>#REF!</v>
      </c>
      <c r="G23" s="147" t="s">
        <v>60</v>
      </c>
      <c r="H23" s="84" t="e">
        <f>#REF!</f>
        <v>#REF!</v>
      </c>
    </row>
    <row r="24" spans="1:17" s="91" customFormat="1" ht="21.75" hidden="1" customHeight="1" thickBot="1" x14ac:dyDescent="0.35">
      <c r="A24" s="92" t="s">
        <v>19</v>
      </c>
      <c r="B24" s="87" t="e">
        <f>#REF!</f>
        <v>#REF!</v>
      </c>
      <c r="C24" s="93" t="s">
        <v>17</v>
      </c>
      <c r="D24" s="87" t="e">
        <f>#REF!</f>
        <v>#REF!</v>
      </c>
      <c r="E24" s="89" t="s">
        <v>32</v>
      </c>
      <c r="F24" s="90" t="e">
        <f>#REF!</f>
        <v>#REF!</v>
      </c>
      <c r="G24" s="148"/>
      <c r="H24" s="84" t="e">
        <f t="shared" ref="H24:H27" si="0">ROUND(F24*(1+G24),2)</f>
        <v>#REF!</v>
      </c>
      <c r="I24" s="85"/>
      <c r="J24" s="85"/>
    </row>
    <row r="25" spans="1:17" s="91" customFormat="1" ht="21.75" hidden="1" customHeight="1" thickBot="1" x14ac:dyDescent="0.35">
      <c r="A25" s="86" t="s">
        <v>18</v>
      </c>
      <c r="B25" s="87" t="e">
        <f>#REF!</f>
        <v>#REF!</v>
      </c>
      <c r="C25" s="88" t="s">
        <v>17</v>
      </c>
      <c r="D25" s="87" t="e">
        <f>#REF!</f>
        <v>#REF!</v>
      </c>
      <c r="E25" s="89" t="s">
        <v>32</v>
      </c>
      <c r="F25" s="90" t="e">
        <f>#REF!</f>
        <v>#REF!</v>
      </c>
      <c r="G25" s="148"/>
      <c r="H25" s="84" t="e">
        <f t="shared" si="0"/>
        <v>#REF!</v>
      </c>
    </row>
    <row r="26" spans="1:17" s="91" customFormat="1" ht="21.75" hidden="1" customHeight="1" thickBot="1" x14ac:dyDescent="0.35">
      <c r="A26" s="92" t="s">
        <v>19</v>
      </c>
      <c r="B26" s="87" t="e">
        <f>#REF!</f>
        <v>#REF!</v>
      </c>
      <c r="C26" s="93" t="s">
        <v>17</v>
      </c>
      <c r="D26" s="87" t="e">
        <f>#REF!</f>
        <v>#REF!</v>
      </c>
      <c r="E26" s="89" t="s">
        <v>32</v>
      </c>
      <c r="F26" s="90" t="e">
        <f>#REF!</f>
        <v>#REF!</v>
      </c>
      <c r="G26" s="148"/>
      <c r="H26" s="84" t="e">
        <f t="shared" si="0"/>
        <v>#REF!</v>
      </c>
      <c r="I26" s="85"/>
      <c r="J26" s="85"/>
    </row>
    <row r="27" spans="1:17" s="91" customFormat="1" ht="18.600000000000001" hidden="1" thickBot="1" x14ac:dyDescent="0.35">
      <c r="A27" s="150" t="s">
        <v>36</v>
      </c>
      <c r="B27" s="151"/>
      <c r="C27" s="152"/>
      <c r="D27" s="87" t="e">
        <f>#REF!</f>
        <v>#REF!</v>
      </c>
      <c r="E27" s="94" t="s">
        <v>35</v>
      </c>
      <c r="F27" s="90" t="e">
        <f>#REF!</f>
        <v>#REF!</v>
      </c>
      <c r="G27" s="149"/>
      <c r="H27" s="84" t="e">
        <f t="shared" si="0"/>
        <v>#REF!</v>
      </c>
      <c r="I27" s="85"/>
      <c r="J27" s="85"/>
    </row>
    <row r="28" spans="1:17" s="10" customFormat="1" ht="138.75" customHeight="1" x14ac:dyDescent="0.3">
      <c r="A28" s="34"/>
      <c r="B28" s="49"/>
      <c r="C28" s="44"/>
      <c r="D28" s="50"/>
      <c r="E28" s="35"/>
      <c r="F28" s="34"/>
      <c r="G28" s="34"/>
      <c r="H28" s="34"/>
      <c r="I28" s="44"/>
      <c r="J28" s="50"/>
      <c r="K28" s="35"/>
      <c r="L28" s="34"/>
      <c r="O28" s="9"/>
      <c r="P28" s="9"/>
      <c r="Q28" s="9"/>
    </row>
    <row r="29" spans="1:17" s="72" customFormat="1" ht="36.75" customHeight="1" x14ac:dyDescent="0.3">
      <c r="A29" s="122" t="s">
        <v>56</v>
      </c>
      <c r="B29" s="178"/>
      <c r="C29" s="178"/>
      <c r="D29" s="178"/>
      <c r="E29" s="178"/>
      <c r="F29" s="178"/>
      <c r="G29" s="178"/>
      <c r="H29" s="178"/>
      <c r="I29" s="71"/>
      <c r="J29" s="71"/>
      <c r="K29" s="71"/>
      <c r="L29" s="71"/>
      <c r="M29" s="71"/>
    </row>
    <row r="30" spans="1:17" s="5" customFormat="1" ht="14.25" customHeight="1" x14ac:dyDescent="0.3">
      <c r="A30" s="128" t="s">
        <v>55</v>
      </c>
      <c r="B30" s="129"/>
      <c r="C30" s="129"/>
      <c r="D30" s="129"/>
      <c r="E30" s="129"/>
      <c r="F30" s="129"/>
      <c r="G30" s="129"/>
      <c r="H30" s="129"/>
      <c r="I30" s="129"/>
      <c r="J30" s="129"/>
      <c r="K30" s="129"/>
      <c r="L30" s="129"/>
    </row>
    <row r="31" spans="1:17" s="5" customFormat="1" ht="14.25" customHeight="1" x14ac:dyDescent="0.3">
      <c r="A31" s="75"/>
      <c r="B31" s="76"/>
      <c r="C31" s="76"/>
      <c r="D31" s="76"/>
      <c r="E31" s="76"/>
      <c r="F31" s="76"/>
      <c r="G31" s="76"/>
      <c r="H31" s="76"/>
      <c r="I31" s="76"/>
      <c r="J31" s="76"/>
      <c r="K31" s="76"/>
      <c r="L31" s="76"/>
    </row>
    <row r="32" spans="1:17" s="5" customFormat="1" ht="14.25" customHeight="1" x14ac:dyDescent="0.3">
      <c r="A32" s="75"/>
      <c r="B32" s="76"/>
      <c r="C32" s="76"/>
      <c r="D32" s="76"/>
      <c r="E32" s="76"/>
      <c r="F32" s="76"/>
      <c r="G32" s="76"/>
      <c r="H32" s="76"/>
      <c r="I32" s="76"/>
      <c r="J32" s="76"/>
      <c r="K32" s="76"/>
      <c r="L32" s="76"/>
    </row>
    <row r="33" spans="1:12" s="5" customFormat="1" ht="14.25" customHeight="1" x14ac:dyDescent="0.3">
      <c r="A33" s="73"/>
      <c r="B33" s="74"/>
      <c r="C33" s="74"/>
      <c r="D33" s="74"/>
      <c r="E33" s="74"/>
      <c r="F33" s="74"/>
      <c r="G33" s="74"/>
      <c r="H33" s="74"/>
      <c r="I33" s="74"/>
      <c r="J33" s="74"/>
      <c r="K33" s="74"/>
      <c r="L33" s="74"/>
    </row>
    <row r="34" spans="1:12" s="10" customFormat="1" ht="15.6" x14ac:dyDescent="0.3">
      <c r="E34" s="153" t="s">
        <v>28</v>
      </c>
      <c r="F34" s="153"/>
      <c r="H34" s="95" t="s">
        <v>51</v>
      </c>
    </row>
    <row r="35" spans="1:12" s="11" customFormat="1" ht="27.75" customHeight="1" x14ac:dyDescent="0.35">
      <c r="A35" s="12" t="s">
        <v>24</v>
      </c>
      <c r="C35" s="13"/>
      <c r="D35" s="146" t="s">
        <v>64</v>
      </c>
      <c r="E35" s="146"/>
      <c r="F35" s="146"/>
      <c r="G35" s="146"/>
      <c r="H35" s="146"/>
      <c r="I35" s="40"/>
      <c r="K35" s="14"/>
    </row>
    <row r="36" spans="1:12" s="11" customFormat="1" ht="27.75" customHeight="1" x14ac:dyDescent="0.3">
      <c r="A36" s="12" t="s">
        <v>5</v>
      </c>
      <c r="C36" s="13"/>
      <c r="D36" s="13"/>
      <c r="E36" s="54" t="s">
        <v>1</v>
      </c>
      <c r="F36" s="45" t="s">
        <v>73</v>
      </c>
      <c r="G36" s="54" t="s">
        <v>15</v>
      </c>
      <c r="H36" s="45" t="s">
        <v>74</v>
      </c>
    </row>
    <row r="37" spans="1:12" s="11" customFormat="1" ht="14.25" customHeight="1" x14ac:dyDescent="0.3">
      <c r="A37" s="12"/>
      <c r="C37" s="13"/>
      <c r="D37" s="13"/>
      <c r="E37" s="52"/>
      <c r="F37" s="40"/>
      <c r="G37" s="52"/>
      <c r="H37" s="40"/>
    </row>
    <row r="38" spans="1:12" ht="22.5" x14ac:dyDescent="0.3">
      <c r="A38" s="141" t="s">
        <v>26</v>
      </c>
      <c r="B38" s="141"/>
      <c r="C38" s="141"/>
      <c r="D38" s="141"/>
      <c r="E38" s="141"/>
      <c r="F38" s="141"/>
      <c r="G38" s="141"/>
      <c r="H38" s="141"/>
      <c r="I38" s="55"/>
      <c r="J38" s="55"/>
      <c r="K38" s="55"/>
      <c r="L38" s="55"/>
    </row>
    <row r="39" spans="1:12" ht="7.5" customHeight="1" x14ac:dyDescent="0.3">
      <c r="A39" s="66"/>
      <c r="B39" s="66"/>
      <c r="C39" s="66"/>
      <c r="D39" s="66"/>
      <c r="E39" s="66"/>
      <c r="F39" s="66"/>
      <c r="G39" s="66"/>
      <c r="H39" s="66"/>
      <c r="I39" s="66"/>
      <c r="J39" s="55"/>
      <c r="K39" s="55"/>
      <c r="L39" s="55"/>
    </row>
    <row r="40" spans="1:12" s="57" customFormat="1" ht="20.25" customHeight="1" x14ac:dyDescent="0.3">
      <c r="B40" s="41"/>
      <c r="C40" s="59"/>
      <c r="D40" s="154" t="s">
        <v>53</v>
      </c>
      <c r="E40" s="155"/>
      <c r="F40" s="155"/>
      <c r="G40" s="156"/>
    </row>
    <row r="41" spans="1:12" s="58" customFormat="1" ht="36.75" customHeight="1" x14ac:dyDescent="0.25">
      <c r="C41" s="60"/>
      <c r="D41" s="174" t="s">
        <v>20</v>
      </c>
      <c r="E41" s="175"/>
      <c r="F41" s="142" t="s">
        <v>47</v>
      </c>
      <c r="G41" s="142" t="s">
        <v>46</v>
      </c>
    </row>
    <row r="42" spans="1:12" s="58" customFormat="1" ht="16.5" customHeight="1" x14ac:dyDescent="0.25">
      <c r="D42" s="176"/>
      <c r="E42" s="177"/>
      <c r="F42" s="143"/>
      <c r="G42" s="143"/>
    </row>
    <row r="43" spans="1:12" s="82" customFormat="1" ht="20.25" customHeight="1" x14ac:dyDescent="0.25">
      <c r="D43" s="144" t="s">
        <v>72</v>
      </c>
      <c r="E43" s="145"/>
      <c r="F43" s="42">
        <v>47</v>
      </c>
      <c r="G43" s="42">
        <v>48.65</v>
      </c>
    </row>
    <row r="44" spans="1:12" s="82" customFormat="1" ht="20.25" hidden="1" customHeight="1" x14ac:dyDescent="0.3">
      <c r="D44" s="144"/>
      <c r="E44" s="145"/>
      <c r="F44" s="42" t="e">
        <f>#REF!</f>
        <v>#REF!</v>
      </c>
      <c r="G44" s="42" t="e">
        <f>#REF!</f>
        <v>#REF!</v>
      </c>
    </row>
    <row r="45" spans="1:12" s="82" customFormat="1" ht="21.75" hidden="1" customHeight="1" thickBot="1" x14ac:dyDescent="0.35">
      <c r="D45" s="144" t="s">
        <v>30</v>
      </c>
      <c r="E45" s="145"/>
      <c r="F45" s="42" t="e">
        <f>#REF!</f>
        <v>#REF!</v>
      </c>
      <c r="G45" s="42" t="e">
        <f>#REF!</f>
        <v>#REF!</v>
      </c>
    </row>
    <row r="46" spans="1:12" s="82" customFormat="1" ht="20.25" hidden="1" customHeight="1" thickBot="1" x14ac:dyDescent="0.35">
      <c r="D46" s="83" t="s">
        <v>13</v>
      </c>
      <c r="E46" s="43" t="e">
        <f>#REF!</f>
        <v>#REF!</v>
      </c>
      <c r="F46" s="42" t="e">
        <f>#REF!</f>
        <v>#REF!</v>
      </c>
      <c r="G46" s="42" t="e">
        <f>#REF!</f>
        <v>#REF!</v>
      </c>
    </row>
    <row r="47" spans="1:12" ht="30" customHeight="1" x14ac:dyDescent="0.3">
      <c r="A47" s="66"/>
      <c r="B47" s="66"/>
      <c r="C47" s="66"/>
      <c r="D47" s="66"/>
      <c r="E47" s="66"/>
      <c r="F47" s="66"/>
      <c r="G47" s="66"/>
    </row>
    <row r="48" spans="1:12" s="6" customFormat="1" ht="21.75" customHeight="1" x14ac:dyDescent="0.3">
      <c r="D48" s="180" t="s">
        <v>61</v>
      </c>
      <c r="E48" s="181"/>
      <c r="F48" s="181"/>
      <c r="G48" s="182"/>
      <c r="H48" s="41"/>
    </row>
    <row r="49" spans="1:17" s="30" customFormat="1" ht="24.75" customHeight="1" x14ac:dyDescent="0.25">
      <c r="D49" s="169" t="s">
        <v>38</v>
      </c>
      <c r="E49" s="170"/>
      <c r="F49" s="170"/>
      <c r="G49" s="171"/>
      <c r="H49" s="48"/>
    </row>
    <row r="50" spans="1:17" s="30" customFormat="1" ht="39.75" customHeight="1" x14ac:dyDescent="0.25">
      <c r="D50" s="172" t="s">
        <v>40</v>
      </c>
      <c r="E50" s="173"/>
      <c r="F50" s="47" t="s">
        <v>31</v>
      </c>
      <c r="G50" s="46" t="s">
        <v>43</v>
      </c>
      <c r="H50" s="48"/>
    </row>
    <row r="51" spans="1:17" s="10" customFormat="1" ht="39" customHeight="1" x14ac:dyDescent="0.25">
      <c r="D51" s="157">
        <v>8</v>
      </c>
      <c r="E51" s="158"/>
      <c r="F51" s="80" t="s">
        <v>62</v>
      </c>
      <c r="G51" s="84">
        <v>8.2799999999999994</v>
      </c>
      <c r="H51" s="56"/>
    </row>
    <row r="52" spans="1:17" s="30" customFormat="1" ht="8.25" customHeight="1" x14ac:dyDescent="0.25">
      <c r="B52" s="36"/>
      <c r="C52" s="36"/>
      <c r="D52" s="36"/>
      <c r="E52" s="36"/>
      <c r="F52" s="48"/>
      <c r="G52" s="48"/>
    </row>
    <row r="53" spans="1:17" s="11" customFormat="1" ht="28.5" hidden="1" customHeight="1" x14ac:dyDescent="0.35">
      <c r="A53" s="159" t="s">
        <v>34</v>
      </c>
      <c r="B53" s="160"/>
      <c r="C53" s="160"/>
      <c r="D53" s="160"/>
      <c r="E53" s="160"/>
      <c r="F53" s="160"/>
      <c r="G53" s="160"/>
      <c r="H53" s="161"/>
    </row>
    <row r="54" spans="1:17" s="39" customFormat="1" ht="55.5" hidden="1" customHeight="1" thickBot="1" x14ac:dyDescent="0.35">
      <c r="A54" s="159" t="s">
        <v>33</v>
      </c>
      <c r="B54" s="162"/>
      <c r="C54" s="163"/>
      <c r="D54" s="162"/>
      <c r="E54" s="164"/>
      <c r="F54" s="51" t="s">
        <v>44</v>
      </c>
      <c r="G54" s="53" t="s">
        <v>31</v>
      </c>
      <c r="H54" s="46" t="s">
        <v>45</v>
      </c>
    </row>
    <row r="55" spans="1:17" s="91" customFormat="1" ht="21.75" hidden="1" customHeight="1" thickBot="1" x14ac:dyDescent="0.35">
      <c r="A55" s="86" t="s">
        <v>18</v>
      </c>
      <c r="B55" s="87" t="e">
        <f>#REF!</f>
        <v>#REF!</v>
      </c>
      <c r="C55" s="88" t="s">
        <v>17</v>
      </c>
      <c r="D55" s="87" t="e">
        <f>#REF!</f>
        <v>#REF!</v>
      </c>
      <c r="E55" s="89" t="s">
        <v>32</v>
      </c>
      <c r="F55" s="90" t="e">
        <f>#REF!</f>
        <v>#REF!</v>
      </c>
      <c r="G55" s="147" t="s">
        <v>60</v>
      </c>
      <c r="H55" s="84" t="e">
        <f>#REF!</f>
        <v>#REF!</v>
      </c>
    </row>
    <row r="56" spans="1:17" s="91" customFormat="1" ht="21.75" hidden="1" customHeight="1" thickBot="1" x14ac:dyDescent="0.35">
      <c r="A56" s="92" t="s">
        <v>19</v>
      </c>
      <c r="B56" s="87" t="e">
        <f>#REF!</f>
        <v>#REF!</v>
      </c>
      <c r="C56" s="93" t="s">
        <v>17</v>
      </c>
      <c r="D56" s="87" t="e">
        <f>#REF!</f>
        <v>#REF!</v>
      </c>
      <c r="E56" s="89" t="s">
        <v>32</v>
      </c>
      <c r="F56" s="90" t="e">
        <f>#REF!</f>
        <v>#REF!</v>
      </c>
      <c r="G56" s="148"/>
      <c r="H56" s="84" t="e">
        <f>#REF!</f>
        <v>#REF!</v>
      </c>
      <c r="I56" s="85"/>
      <c r="J56" s="85"/>
    </row>
    <row r="57" spans="1:17" s="91" customFormat="1" ht="21.75" hidden="1" customHeight="1" thickBot="1" x14ac:dyDescent="0.35">
      <c r="A57" s="86" t="s">
        <v>18</v>
      </c>
      <c r="B57" s="87" t="e">
        <f>#REF!</f>
        <v>#REF!</v>
      </c>
      <c r="C57" s="88" t="s">
        <v>17</v>
      </c>
      <c r="D57" s="87" t="e">
        <f>#REF!</f>
        <v>#REF!</v>
      </c>
      <c r="E57" s="89" t="s">
        <v>32</v>
      </c>
      <c r="F57" s="90" t="e">
        <f>#REF!</f>
        <v>#REF!</v>
      </c>
      <c r="G57" s="148"/>
      <c r="H57" s="84" t="e">
        <f>#REF!</f>
        <v>#REF!</v>
      </c>
    </row>
    <row r="58" spans="1:17" s="91" customFormat="1" ht="21.75" hidden="1" customHeight="1" thickBot="1" x14ac:dyDescent="0.35">
      <c r="A58" s="92" t="s">
        <v>19</v>
      </c>
      <c r="B58" s="87" t="e">
        <f>#REF!</f>
        <v>#REF!</v>
      </c>
      <c r="C58" s="93" t="s">
        <v>17</v>
      </c>
      <c r="D58" s="87" t="e">
        <f>#REF!</f>
        <v>#REF!</v>
      </c>
      <c r="E58" s="89" t="s">
        <v>32</v>
      </c>
      <c r="F58" s="90" t="e">
        <f>#REF!</f>
        <v>#REF!</v>
      </c>
      <c r="G58" s="148"/>
      <c r="H58" s="84" t="e">
        <f>#REF!</f>
        <v>#REF!</v>
      </c>
      <c r="I58" s="85"/>
      <c r="J58" s="85"/>
    </row>
    <row r="59" spans="1:17" s="91" customFormat="1" ht="18.600000000000001" hidden="1" thickBot="1" x14ac:dyDescent="0.35">
      <c r="A59" s="150" t="s">
        <v>36</v>
      </c>
      <c r="B59" s="151"/>
      <c r="C59" s="152"/>
      <c r="D59" s="87" t="e">
        <f>#REF!</f>
        <v>#REF!</v>
      </c>
      <c r="E59" s="94" t="s">
        <v>35</v>
      </c>
      <c r="F59" s="90" t="e">
        <f>#REF!</f>
        <v>#REF!</v>
      </c>
      <c r="G59" s="149"/>
      <c r="H59" s="84" t="e">
        <f>#REF!</f>
        <v>#REF!</v>
      </c>
      <c r="I59" s="85"/>
      <c r="J59" s="85"/>
    </row>
    <row r="60" spans="1:17" s="10" customFormat="1" ht="146.25" customHeight="1" x14ac:dyDescent="0.25">
      <c r="A60" s="34"/>
      <c r="B60" s="49"/>
      <c r="C60" s="44"/>
      <c r="D60" s="50"/>
      <c r="E60" s="35"/>
      <c r="F60" s="34"/>
      <c r="G60" s="34"/>
      <c r="H60" s="34"/>
      <c r="I60" s="44"/>
      <c r="J60" s="50"/>
      <c r="K60" s="35"/>
      <c r="L60" s="34"/>
      <c r="O60" s="9"/>
      <c r="P60" s="9"/>
      <c r="Q60" s="9"/>
    </row>
    <row r="61" spans="1:17" s="72" customFormat="1" ht="36.75" customHeight="1" x14ac:dyDescent="0.25">
      <c r="A61" s="122" t="s">
        <v>56</v>
      </c>
      <c r="B61" s="178"/>
      <c r="C61" s="178"/>
      <c r="D61" s="178"/>
      <c r="E61" s="178"/>
      <c r="F61" s="178"/>
      <c r="G61" s="178"/>
      <c r="H61" s="178"/>
      <c r="I61" s="71"/>
      <c r="J61" s="71"/>
      <c r="K61" s="71"/>
      <c r="L61" s="71"/>
      <c r="M61" s="71"/>
    </row>
    <row r="62" spans="1:17" s="5" customFormat="1" ht="14.25" customHeight="1" x14ac:dyDescent="0.25">
      <c r="A62" s="128" t="s">
        <v>55</v>
      </c>
      <c r="B62" s="129"/>
      <c r="C62" s="129"/>
      <c r="D62" s="129"/>
      <c r="E62" s="129"/>
      <c r="F62" s="129"/>
      <c r="G62" s="129"/>
      <c r="H62" s="129"/>
      <c r="I62" s="129"/>
      <c r="J62" s="129"/>
      <c r="K62" s="129"/>
      <c r="L62" s="129"/>
    </row>
    <row r="63" spans="1:17" s="72" customFormat="1" ht="32.25" customHeight="1" x14ac:dyDescent="0.25">
      <c r="A63" s="179" t="s">
        <v>16</v>
      </c>
      <c r="B63" s="179"/>
      <c r="C63" s="179"/>
      <c r="D63" s="179"/>
      <c r="E63" s="179"/>
      <c r="F63" s="179"/>
      <c r="G63" s="179"/>
      <c r="H63" s="179"/>
      <c r="I63" s="78"/>
      <c r="J63" s="78"/>
      <c r="K63" s="78"/>
      <c r="L63" s="78"/>
      <c r="M63" s="78"/>
      <c r="N63" s="77"/>
      <c r="O63" s="77"/>
      <c r="P63" s="77"/>
    </row>
    <row r="64" spans="1:17" s="5" customFormat="1" ht="14.25" customHeight="1" x14ac:dyDescent="0.25">
      <c r="A64" s="73"/>
      <c r="B64" s="74"/>
      <c r="C64" s="74"/>
      <c r="D64" s="74"/>
      <c r="E64" s="74"/>
      <c r="F64" s="74"/>
      <c r="G64" s="74"/>
      <c r="H64" s="74"/>
      <c r="I64" s="74"/>
      <c r="J64" s="74"/>
      <c r="K64" s="74"/>
      <c r="L64" s="74"/>
    </row>
    <row r="65" spans="5:8" s="10" customFormat="1" ht="15.75" x14ac:dyDescent="0.25">
      <c r="E65" s="153" t="s">
        <v>28</v>
      </c>
      <c r="F65" s="153"/>
      <c r="H65" s="96" t="s">
        <v>50</v>
      </c>
    </row>
  </sheetData>
  <sheetProtection formatRows="0" insertRows="0"/>
  <mergeCells count="42">
    <mergeCell ref="A62:L62"/>
    <mergeCell ref="A61:H61"/>
    <mergeCell ref="A29:H29"/>
    <mergeCell ref="E65:F65"/>
    <mergeCell ref="G55:G59"/>
    <mergeCell ref="A63:H63"/>
    <mergeCell ref="A59:C59"/>
    <mergeCell ref="D45:E45"/>
    <mergeCell ref="A38:H38"/>
    <mergeCell ref="D50:E50"/>
    <mergeCell ref="D51:E51"/>
    <mergeCell ref="A53:H53"/>
    <mergeCell ref="A54:E54"/>
    <mergeCell ref="D48:G48"/>
    <mergeCell ref="D49:G49"/>
    <mergeCell ref="D43:E43"/>
    <mergeCell ref="D44:E44"/>
    <mergeCell ref="D40:G40"/>
    <mergeCell ref="D41:E42"/>
    <mergeCell ref="F41:F42"/>
    <mergeCell ref="G41:G42"/>
    <mergeCell ref="D35:H35"/>
    <mergeCell ref="G23:G27"/>
    <mergeCell ref="A27:C27"/>
    <mergeCell ref="E34:F34"/>
    <mergeCell ref="D6:G6"/>
    <mergeCell ref="D19:E19"/>
    <mergeCell ref="D12:E12"/>
    <mergeCell ref="D13:E13"/>
    <mergeCell ref="A21:H21"/>
    <mergeCell ref="A22:E22"/>
    <mergeCell ref="D7:E8"/>
    <mergeCell ref="D9:E9"/>
    <mergeCell ref="D16:G16"/>
    <mergeCell ref="D17:G17"/>
    <mergeCell ref="D18:E18"/>
    <mergeCell ref="A30:L30"/>
    <mergeCell ref="A4:H4"/>
    <mergeCell ref="F7:F8"/>
    <mergeCell ref="D10:E10"/>
    <mergeCell ref="D11:E11"/>
    <mergeCell ref="G7:G8"/>
  </mergeCells>
  <hyperlinks>
    <hyperlink ref="A30" r:id="rId1"/>
    <hyperlink ref="A62" r:id="rId2"/>
  </hyperlinks>
  <pageMargins left="0.7" right="0.45" top="1.45" bottom="0.25" header="0.55000000000000004" footer="0.3"/>
  <pageSetup scale="82" fitToHeight="2" orientation="portrait" r:id="rId3"/>
  <headerFooter>
    <oddHeader>&amp;C&amp;"Times New Roman,Bold"&amp;20NOTICE OF APPROVED 
UTILITY PRICE RATE ADJUSTMENT</oddHeader>
  </headerFooter>
  <rowBreaks count="1" manualBreakCount="1">
    <brk id="34" max="7"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Notice-Base Rate Dets-pp2-3</vt:lpstr>
      <vt:lpstr>'Notice-Base Rate Dets-pp2-3'!Print_Area</vt:lpstr>
      <vt:lpstr>'Notice-p1'!Print_Area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2018-11-02T17:36:53Z</dcterms:created>
  <dcterms:modified xsi:type="dcterms:W3CDTF">2018-11-02T17:36:55Z</dcterms:modified>
</cp:coreProperties>
</file>